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1">'Dramakan hamematakan'!$A$1:$E$43</definedName>
    <definedName name="_xlnm.Print_Area" localSheetId="0">'Ekamutneri hamematakan'!$A$1:$E$39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2" i="25"/>
  <c r="C12"/>
  <c r="F39" i="24"/>
  <c r="C21"/>
  <c r="C7"/>
  <c r="E10"/>
  <c r="E11"/>
  <c r="D7"/>
  <c r="E36"/>
  <c r="E42" i="25" l="1"/>
  <c r="E41"/>
  <c r="E40"/>
  <c r="E39"/>
  <c r="D38"/>
  <c r="C38"/>
  <c r="E37"/>
  <c r="E36"/>
  <c r="E35"/>
  <c r="E34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4"/>
  <c r="E11"/>
  <c r="E10"/>
  <c r="E9"/>
  <c r="D8"/>
  <c r="C8"/>
  <c r="E7"/>
  <c r="E38" i="24"/>
  <c r="E37"/>
  <c r="E35"/>
  <c r="E34"/>
  <c r="E33"/>
  <c r="E32"/>
  <c r="E31"/>
  <c r="E30"/>
  <c r="E29"/>
  <c r="E28"/>
  <c r="E27"/>
  <c r="E26"/>
  <c r="E25"/>
  <c r="E24"/>
  <c r="E23"/>
  <c r="E22"/>
  <c r="D21"/>
  <c r="D12" s="1"/>
  <c r="C12"/>
  <c r="E20"/>
  <c r="E19"/>
  <c r="E18"/>
  <c r="E17"/>
  <c r="E16"/>
  <c r="E15"/>
  <c r="E14"/>
  <c r="E13"/>
  <c r="E9"/>
  <c r="E8"/>
  <c r="D13" i="25" l="1"/>
  <c r="D43"/>
  <c r="C13"/>
  <c r="E22"/>
  <c r="E38"/>
  <c r="E13"/>
  <c r="E12" i="24"/>
  <c r="E7"/>
  <c r="E21"/>
  <c r="C39"/>
  <c r="D39"/>
  <c r="E8" i="25"/>
  <c r="E12" l="1"/>
  <c r="C43"/>
  <c r="E43" s="1"/>
  <c r="E39" i="24"/>
</calcChain>
</file>

<file path=xl/sharedStrings.xml><?xml version="1.0" encoding="utf-8"?>
<sst xmlns="http://schemas.openxmlformats.org/spreadsheetml/2006/main" count="102" uniqueCount="65">
  <si>
    <t>հ/հ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</si>
  <si>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</si>
  <si>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</si>
  <si>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</si>
  <si>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</si>
  <si>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</si>
  <si>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</si>
  <si>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</si>
  <si>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</si>
  <si>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</si>
  <si>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</si>
  <si>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</si>
  <si>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</si>
  <si>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</si>
  <si>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</si>
  <si>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</si>
  <si>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</si>
  <si>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</si>
  <si>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</si>
  <si>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</si>
  <si>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</si>
  <si>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</si>
  <si>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</si>
  <si>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</si>
  <si>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</si>
  <si>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</si>
  <si>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</si>
  <si>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</si>
  <si>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</si>
  <si>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</si>
  <si>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Ուսումնական նյութերի գծով</t>
  </si>
  <si>
    <t>Դեղորայքի գծով</t>
  </si>
  <si>
    <t>Ջեռուցման համակարգի սպասարկման գծով</t>
  </si>
  <si>
    <t>Կաթսայատան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</si>
  <si>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</si>
  <si>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</si>
  <si>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</si>
  <si>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</si>
  <si>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</si>
  <si>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</si>
  <si>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</si>
  <si>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</si>
  <si>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</si>
  <si>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</si>
  <si>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</si>
  <si>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</si>
  <si>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</si>
  <si>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</si>
  <si>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</si>
  <si>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</si>
  <si>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</si>
  <si>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</si>
  <si>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</si>
  <si>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</si>
  <si>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</si>
  <si>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</si>
  <si>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</si>
  <si>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նոր տողեր ավելացնել 29 և 30 տողերի միջև</t>
  </si>
  <si>
    <t>Կրակմարիչի լիցքավորման ծառայության գծով</t>
  </si>
  <si>
    <t xml:space="preserve">  01. 01. 2018-թ. – 31. 09. 2018թ.</t>
  </si>
  <si>
    <t>կրակմարիչ</t>
  </si>
  <si>
    <t xml:space="preserve">  01. 01. 2018թ. – 31. 09. 2018թ.</t>
  </si>
  <si>
    <t xml:space="preserve"> </t>
  </si>
  <si>
    <t>Ոռոգման ջրի գծով</t>
  </si>
  <si>
    <t>Ջրի սուբսիդիա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</si>
</sst>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</cellStyleXfs>
  <cellXfs count="64">
    <xf numFmtId="0" fontId="0" fillId="0" borderId="0" xfId="0"/>
    <xf numFmtId="0" fontId="1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4" fillId="0" borderId="0" xfId="1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2" fontId="1" fillId="0" borderId="1" xfId="1" applyNumberFormat="1" applyFont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left"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164" fontId="1" fillId="24" borderId="1" xfId="1" applyNumberFormat="1" applyFont="1" applyFill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24" borderId="1" xfId="1" applyNumberFormat="1" applyFont="1" applyFill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164" fontId="23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24" fillId="24" borderId="0" xfId="1" applyFont="1" applyFill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31" fillId="24" borderId="1" xfId="0" applyNumberFormat="1" applyFont="1" applyFill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2" fillId="24" borderId="1" xfId="44" applyNumberFormat="1" applyFont="1" applyFill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2" fontId="1" fillId="24" borderId="1" xfId="44" applyNumberFormat="1" applyFont="1" applyFill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0" fontId="22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1" fillId="24" borderId="0" xfId="1" applyFont="1" applyFill="1" applyAlignment="1" applyProtection="1">
      <alignment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nBal_311217_3103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Balance"/>
    </sheetNames>
    <sheetDataSet>
      <sheetData sheetId="0" refreshError="1"/>
      <sheetData sheetId="1">
        <row r="20">
          <cell r="D20">
            <v>795.1</v>
          </cell>
        </row>
        <row r="29">
          <cell r="F29">
            <v>-6800.2999999999993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view="pageBreakPreview" topLeftCell="A25" zoomScaleSheetLayoutView="100" workbookViewId="0">
      <selection activeCell="A25" sqref="A1:XFD1048576"/>
    </sheetView>
  </sheetViews>
  <sheetFormatPr defaultRowHeight="13.5"/>
  <cols>
    <col min="1" max="1" width="4.28515625" style="13" customWidth="1"/>
    <col min="2" max="2" width="52.140625" style="3" customWidth="1"/>
    <col min="3" max="4" width="17.85546875" style="3" customWidth="1"/>
    <col min="5" max="5" width="14.140625" style="3" customWidth="1"/>
    <col min="6" max="6" width="13.140625" style="3" hidden="1" customWidth="1"/>
    <col min="7" max="16384" width="9.140625" style="3"/>
  </cols>
  <sheetData>
    <row r="1" spans="1:13" ht="16.5" customHeight="1">
      <c r="A1" s="2" t="s">
        <v>3</v>
      </c>
      <c r="B1" s="2"/>
      <c r="C1" s="2"/>
      <c r="D1" s="2"/>
      <c r="E1" s="2"/>
    </row>
    <row r="2" spans="1:13" s="7" customFormat="1" ht="20.25" customHeight="1">
      <c r="A2" s="4" t="s">
        <v>4</v>
      </c>
      <c r="B2" s="4"/>
      <c r="C2" s="5">
        <v>86</v>
      </c>
      <c r="D2" s="6" t="s">
        <v>5</v>
      </c>
      <c r="E2" s="6"/>
    </row>
    <row r="3" spans="1:13" ht="45" customHeight="1">
      <c r="A3" s="8" t="s">
        <v>53</v>
      </c>
      <c r="B3" s="8"/>
      <c r="C3" s="8"/>
      <c r="D3" s="8"/>
      <c r="E3" s="8"/>
      <c r="F3" s="9"/>
      <c r="G3" s="9"/>
      <c r="H3" s="9"/>
    </row>
    <row r="4" spans="1:13" s="12" customFormat="1" ht="22.5" customHeight="1">
      <c r="A4" s="10" t="s">
        <v>59</v>
      </c>
      <c r="B4" s="10"/>
      <c r="C4" s="10"/>
      <c r="D4" s="10"/>
      <c r="E4" s="10"/>
      <c r="F4" s="11"/>
      <c r="G4" s="11"/>
      <c r="H4" s="11"/>
      <c r="I4" s="11"/>
      <c r="J4" s="11"/>
      <c r="K4" s="11"/>
      <c r="L4" s="11"/>
      <c r="M4" s="11"/>
    </row>
    <row r="5" spans="1:13">
      <c r="E5" s="14" t="s">
        <v>6</v>
      </c>
    </row>
    <row r="6" spans="1:13" s="7" customFormat="1" ht="63.75" customHeight="1">
      <c r="A6" s="15" t="s">
        <v>0</v>
      </c>
      <c r="B6" s="16" t="s">
        <v>7</v>
      </c>
      <c r="C6" s="17" t="s">
        <v>55</v>
      </c>
      <c r="D6" s="17" t="s">
        <v>54</v>
      </c>
      <c r="E6" s="18" t="s">
        <v>8</v>
      </c>
    </row>
    <row r="7" spans="1:13" ht="31.5" customHeight="1">
      <c r="A7" s="19" t="s">
        <v>9</v>
      </c>
      <c r="B7" s="20" t="s">
        <v>10</v>
      </c>
      <c r="C7" s="21">
        <f>SUM(C8:C9,C10:C11)</f>
        <v>32250.15</v>
      </c>
      <c r="D7" s="21">
        <f>SUM(D8:D9,D10:D11)</f>
        <v>26271.480000000003</v>
      </c>
      <c r="E7" s="21">
        <f t="shared" ref="E7:E39" si="0">D7-C7</f>
        <v>-5978.6699999999983</v>
      </c>
      <c r="F7" s="22"/>
    </row>
    <row r="8" spans="1:13" ht="18.75" customHeight="1">
      <c r="A8" s="23">
        <v>1</v>
      </c>
      <c r="B8" s="1" t="s">
        <v>11</v>
      </c>
      <c r="C8" s="24">
        <v>32175</v>
      </c>
      <c r="D8" s="25">
        <v>26147.5</v>
      </c>
      <c r="E8" s="25">
        <f t="shared" si="0"/>
        <v>-6027.5</v>
      </c>
      <c r="F8" s="22"/>
      <c r="G8" s="22"/>
    </row>
    <row r="9" spans="1:13" ht="18.75" customHeight="1">
      <c r="A9" s="23">
        <v>3</v>
      </c>
      <c r="B9" s="1" t="s">
        <v>12</v>
      </c>
      <c r="C9" s="24">
        <v>75</v>
      </c>
      <c r="D9" s="25">
        <v>120</v>
      </c>
      <c r="E9" s="25">
        <f t="shared" si="0"/>
        <v>45</v>
      </c>
      <c r="F9" s="22"/>
    </row>
    <row r="10" spans="1:13" ht="18.75" customHeight="1">
      <c r="A10" s="23">
        <v>10</v>
      </c>
      <c r="B10" s="1" t="s">
        <v>13</v>
      </c>
      <c r="C10" s="26">
        <v>0.15</v>
      </c>
      <c r="D10" s="26">
        <v>0.08</v>
      </c>
      <c r="E10" s="25">
        <f t="shared" si="0"/>
        <v>-6.9999999999999993E-2</v>
      </c>
      <c r="F10" s="22"/>
    </row>
    <row r="11" spans="1:13" ht="18.75" customHeight="1">
      <c r="A11" s="23">
        <v>11</v>
      </c>
      <c r="B11" s="27" t="s">
        <v>64</v>
      </c>
      <c r="C11" s="28"/>
      <c r="D11" s="28">
        <v>3.9</v>
      </c>
      <c r="E11" s="25">
        <f t="shared" si="0"/>
        <v>3.9</v>
      </c>
      <c r="F11" s="22"/>
    </row>
    <row r="12" spans="1:13" ht="29.25" customHeight="1">
      <c r="A12" s="19" t="s">
        <v>14</v>
      </c>
      <c r="B12" s="20" t="s">
        <v>15</v>
      </c>
      <c r="C12" s="29">
        <f>SUM(C13,C15:C21,C25:C37,C38:C38)</f>
        <v>32250.100000000002</v>
      </c>
      <c r="D12" s="29">
        <f>SUM(D13,D15:D21,D25:D37,D38:D38)</f>
        <v>29320.300000000003</v>
      </c>
      <c r="E12" s="21">
        <f t="shared" si="0"/>
        <v>-2929.7999999999993</v>
      </c>
      <c r="F12" s="22"/>
    </row>
    <row r="13" spans="1:13" ht="21" customHeight="1">
      <c r="A13" s="23">
        <v>1</v>
      </c>
      <c r="B13" s="1" t="s">
        <v>16</v>
      </c>
      <c r="C13" s="28">
        <v>19536.2</v>
      </c>
      <c r="D13" s="30">
        <v>19448.599999999999</v>
      </c>
      <c r="E13" s="25">
        <f t="shared" si="0"/>
        <v>-87.600000000002183</v>
      </c>
      <c r="F13" s="22"/>
    </row>
    <row r="14" spans="1:13" s="37" customFormat="1" ht="21" customHeight="1">
      <c r="A14" s="31">
        <v>1.1000000000000001</v>
      </c>
      <c r="B14" s="32" t="s">
        <v>17</v>
      </c>
      <c r="C14" s="33">
        <v>75</v>
      </c>
      <c r="D14" s="34"/>
      <c r="E14" s="35">
        <f>D14-C14</f>
        <v>-75</v>
      </c>
      <c r="F14" s="36"/>
    </row>
    <row r="15" spans="1:13" ht="21" customHeight="1">
      <c r="A15" s="23">
        <v>2</v>
      </c>
      <c r="B15" s="1" t="s">
        <v>18</v>
      </c>
      <c r="C15" s="28">
        <v>8463</v>
      </c>
      <c r="D15" s="30">
        <v>7390.1</v>
      </c>
      <c r="E15" s="25">
        <f t="shared" si="0"/>
        <v>-1072.8999999999996</v>
      </c>
      <c r="F15" s="22"/>
    </row>
    <row r="16" spans="1:13" ht="21" customHeight="1">
      <c r="A16" s="23">
        <v>3</v>
      </c>
      <c r="B16" s="1" t="s">
        <v>19</v>
      </c>
      <c r="C16" s="28">
        <v>1842.9</v>
      </c>
      <c r="D16" s="30">
        <v>782.4</v>
      </c>
      <c r="E16" s="25">
        <f t="shared" si="0"/>
        <v>-1060.5</v>
      </c>
      <c r="F16" s="22"/>
    </row>
    <row r="17" spans="1:7" ht="21" customHeight="1">
      <c r="A17" s="23">
        <v>4</v>
      </c>
      <c r="B17" s="1" t="s">
        <v>20</v>
      </c>
      <c r="C17" s="28">
        <v>1079.5999999999999</v>
      </c>
      <c r="D17" s="38">
        <v>523.29999999999995</v>
      </c>
      <c r="E17" s="25">
        <f t="shared" si="0"/>
        <v>-556.29999999999995</v>
      </c>
      <c r="F17" s="22"/>
    </row>
    <row r="18" spans="1:7" ht="21" customHeight="1">
      <c r="A18" s="23">
        <v>5</v>
      </c>
      <c r="B18" s="1" t="s">
        <v>21</v>
      </c>
      <c r="C18" s="28">
        <v>65.900000000000006</v>
      </c>
      <c r="D18" s="30">
        <v>66.8</v>
      </c>
      <c r="E18" s="25">
        <f t="shared" si="0"/>
        <v>0.89999999999999147</v>
      </c>
      <c r="F18" s="22"/>
    </row>
    <row r="19" spans="1:7" ht="21" customHeight="1">
      <c r="A19" s="23">
        <v>6</v>
      </c>
      <c r="B19" s="1" t="s">
        <v>22</v>
      </c>
      <c r="C19" s="28">
        <v>53.7</v>
      </c>
      <c r="D19" s="30">
        <v>53.9</v>
      </c>
      <c r="E19" s="25">
        <f t="shared" si="0"/>
        <v>0.19999999999999574</v>
      </c>
      <c r="F19" s="22"/>
    </row>
    <row r="20" spans="1:7" ht="21" customHeight="1">
      <c r="A20" s="23">
        <v>7</v>
      </c>
      <c r="B20" s="1" t="s">
        <v>23</v>
      </c>
      <c r="C20" s="28">
        <v>45</v>
      </c>
      <c r="D20" s="30">
        <v>45</v>
      </c>
      <c r="E20" s="25">
        <f t="shared" si="0"/>
        <v>0</v>
      </c>
      <c r="F20" s="22"/>
    </row>
    <row r="21" spans="1:7" ht="21" customHeight="1">
      <c r="A21" s="23">
        <v>8</v>
      </c>
      <c r="B21" s="1" t="s">
        <v>24</v>
      </c>
      <c r="C21" s="38">
        <f>SUM(C22:C24)</f>
        <v>110.7</v>
      </c>
      <c r="D21" s="38">
        <f>SUM(D22:D24)</f>
        <v>96.7</v>
      </c>
      <c r="E21" s="25">
        <f t="shared" si="0"/>
        <v>-14</v>
      </c>
      <c r="F21" s="22"/>
    </row>
    <row r="22" spans="1:7" s="37" customFormat="1" ht="21" customHeight="1">
      <c r="A22" s="31">
        <v>8.1</v>
      </c>
      <c r="B22" s="32" t="s">
        <v>25</v>
      </c>
      <c r="C22" s="33">
        <v>43.2</v>
      </c>
      <c r="D22" s="34">
        <v>51.7</v>
      </c>
      <c r="E22" s="35">
        <f t="shared" si="0"/>
        <v>8.5</v>
      </c>
      <c r="F22" s="36"/>
    </row>
    <row r="23" spans="1:7" s="37" customFormat="1" ht="21" customHeight="1">
      <c r="A23" s="31">
        <v>8.1999999999999993</v>
      </c>
      <c r="B23" s="32" t="s">
        <v>26</v>
      </c>
      <c r="C23" s="33">
        <v>22.5</v>
      </c>
      <c r="D23" s="34"/>
      <c r="E23" s="35">
        <f t="shared" si="0"/>
        <v>-22.5</v>
      </c>
      <c r="F23" s="36"/>
      <c r="G23" s="37" t="s">
        <v>62</v>
      </c>
    </row>
    <row r="24" spans="1:7" s="37" customFormat="1" ht="21" customHeight="1">
      <c r="A24" s="31">
        <v>8.3000000000000007</v>
      </c>
      <c r="B24" s="32" t="s">
        <v>27</v>
      </c>
      <c r="C24" s="33">
        <v>45</v>
      </c>
      <c r="D24" s="34">
        <v>45</v>
      </c>
      <c r="E24" s="35">
        <f t="shared" si="0"/>
        <v>0</v>
      </c>
      <c r="F24" s="36"/>
    </row>
    <row r="25" spans="1:7" ht="21" customHeight="1">
      <c r="A25" s="23">
        <v>10</v>
      </c>
      <c r="B25" s="1" t="s">
        <v>28</v>
      </c>
      <c r="C25" s="28">
        <v>551.20000000000005</v>
      </c>
      <c r="D25" s="30">
        <v>495</v>
      </c>
      <c r="E25" s="25">
        <f t="shared" si="0"/>
        <v>-56.200000000000045</v>
      </c>
      <c r="F25" s="22"/>
    </row>
    <row r="26" spans="1:7" ht="21" customHeight="1">
      <c r="A26" s="23">
        <v>11</v>
      </c>
      <c r="B26" s="1" t="s">
        <v>29</v>
      </c>
      <c r="C26" s="28">
        <v>56.2</v>
      </c>
      <c r="D26" s="30">
        <v>92</v>
      </c>
      <c r="E26" s="25">
        <f t="shared" si="0"/>
        <v>35.799999999999997</v>
      </c>
      <c r="F26" s="22"/>
    </row>
    <row r="27" spans="1:7" ht="21" customHeight="1">
      <c r="A27" s="23">
        <v>13</v>
      </c>
      <c r="B27" s="1" t="s">
        <v>30</v>
      </c>
      <c r="C27" s="28">
        <v>15</v>
      </c>
      <c r="D27" s="30"/>
      <c r="E27" s="25">
        <f t="shared" si="0"/>
        <v>-15</v>
      </c>
      <c r="F27" s="22"/>
    </row>
    <row r="28" spans="1:7" ht="21" customHeight="1">
      <c r="A28" s="23">
        <v>14</v>
      </c>
      <c r="B28" s="1" t="s">
        <v>31</v>
      </c>
      <c r="C28" s="28">
        <v>7.5</v>
      </c>
      <c r="D28" s="30">
        <v>7</v>
      </c>
      <c r="E28" s="25">
        <f>D28-C28</f>
        <v>-0.5</v>
      </c>
      <c r="F28" s="22"/>
    </row>
    <row r="29" spans="1:7" ht="21" customHeight="1">
      <c r="A29" s="23">
        <v>17</v>
      </c>
      <c r="B29" s="1" t="s">
        <v>32</v>
      </c>
      <c r="C29" s="25">
        <v>162.80000000000001</v>
      </c>
      <c r="D29" s="30">
        <v>54.4</v>
      </c>
      <c r="E29" s="25">
        <f>D29-C29</f>
        <v>-108.4</v>
      </c>
      <c r="F29" s="22"/>
    </row>
    <row r="30" spans="1:7" ht="21" customHeight="1">
      <c r="A30" s="23">
        <v>18</v>
      </c>
      <c r="B30" s="1" t="s">
        <v>33</v>
      </c>
      <c r="C30" s="25"/>
      <c r="D30" s="30">
        <v>144</v>
      </c>
      <c r="E30" s="25">
        <f>D30-C30</f>
        <v>144</v>
      </c>
      <c r="F30" s="22"/>
    </row>
    <row r="31" spans="1:7" ht="21" customHeight="1">
      <c r="A31" s="23">
        <v>20</v>
      </c>
      <c r="B31" s="1" t="s">
        <v>34</v>
      </c>
      <c r="C31" s="28">
        <v>37.5</v>
      </c>
      <c r="D31" s="30"/>
      <c r="E31" s="25">
        <f t="shared" si="0"/>
        <v>-37.5</v>
      </c>
      <c r="F31" s="22"/>
    </row>
    <row r="32" spans="1:7" ht="21" customHeight="1">
      <c r="A32" s="23">
        <v>21</v>
      </c>
      <c r="B32" s="1" t="s">
        <v>35</v>
      </c>
      <c r="C32" s="28">
        <v>18.8</v>
      </c>
      <c r="D32" s="30">
        <v>18.399999999999999</v>
      </c>
      <c r="E32" s="25">
        <f t="shared" si="0"/>
        <v>-0.40000000000000213</v>
      </c>
      <c r="F32" s="22"/>
    </row>
    <row r="33" spans="1:7" ht="21" customHeight="1">
      <c r="A33" s="23">
        <v>22</v>
      </c>
      <c r="B33" s="1" t="s">
        <v>36</v>
      </c>
      <c r="C33" s="25">
        <v>78.8</v>
      </c>
      <c r="D33" s="25"/>
      <c r="E33" s="25">
        <f t="shared" si="0"/>
        <v>-78.8</v>
      </c>
      <c r="F33" s="22"/>
    </row>
    <row r="34" spans="1:7" ht="21" customHeight="1">
      <c r="A34" s="23">
        <v>23</v>
      </c>
      <c r="B34" s="1" t="s">
        <v>37</v>
      </c>
      <c r="C34" s="25">
        <v>2.2999999999999998</v>
      </c>
      <c r="D34" s="30">
        <v>3</v>
      </c>
      <c r="E34" s="25">
        <f>D34-C34</f>
        <v>0.70000000000000018</v>
      </c>
      <c r="F34" s="22"/>
    </row>
    <row r="35" spans="1:7" ht="21" customHeight="1">
      <c r="A35" s="23">
        <v>28</v>
      </c>
      <c r="B35" s="1" t="s">
        <v>38</v>
      </c>
      <c r="C35" s="25">
        <v>15</v>
      </c>
      <c r="D35" s="25">
        <v>40</v>
      </c>
      <c r="E35" s="25">
        <f t="shared" ref="E35:E37" si="1">D35-C35</f>
        <v>25</v>
      </c>
      <c r="F35" s="22"/>
    </row>
    <row r="36" spans="1:7" ht="21" customHeight="1">
      <c r="A36" s="23">
        <v>29</v>
      </c>
      <c r="B36" s="27" t="s">
        <v>63</v>
      </c>
      <c r="C36" s="25"/>
      <c r="D36" s="25">
        <v>29.7</v>
      </c>
      <c r="E36" s="25">
        <f>D36-C36</f>
        <v>29.7</v>
      </c>
      <c r="F36" s="22"/>
    </row>
    <row r="37" spans="1:7" ht="21" customHeight="1">
      <c r="A37" s="23">
        <v>30</v>
      </c>
      <c r="B37" s="27" t="s">
        <v>60</v>
      </c>
      <c r="C37" s="25"/>
      <c r="D37" s="25">
        <v>30</v>
      </c>
      <c r="E37" s="25">
        <f t="shared" si="1"/>
        <v>30</v>
      </c>
      <c r="F37" s="22" t="s">
        <v>57</v>
      </c>
    </row>
    <row r="38" spans="1:7" ht="23.25" customHeight="1">
      <c r="A38" s="23">
        <v>33</v>
      </c>
      <c r="B38" s="39" t="s">
        <v>39</v>
      </c>
      <c r="C38" s="25">
        <v>108</v>
      </c>
      <c r="D38" s="25"/>
      <c r="E38" s="35">
        <f>D38-C38</f>
        <v>-108</v>
      </c>
      <c r="F38" s="22"/>
    </row>
    <row r="39" spans="1:7" s="43" customFormat="1" ht="24.75" customHeight="1">
      <c r="A39" s="19" t="s">
        <v>40</v>
      </c>
      <c r="B39" s="40" t="s">
        <v>41</v>
      </c>
      <c r="C39" s="21">
        <f>C7-C12</f>
        <v>4.9999999999272404E-2</v>
      </c>
      <c r="D39" s="21">
        <f>D7-D12</f>
        <v>-3048.8199999999997</v>
      </c>
      <c r="E39" s="21">
        <f t="shared" si="0"/>
        <v>-3048.869999999999</v>
      </c>
      <c r="F39" s="41">
        <f>+[2]Balance!$F$29</f>
        <v>-6800.2999999999993</v>
      </c>
      <c r="G39" s="42"/>
    </row>
    <row r="40" spans="1:7">
      <c r="B40" s="22"/>
      <c r="C40" s="22"/>
      <c r="D40" s="22"/>
      <c r="E40" s="22"/>
      <c r="F40" s="22"/>
    </row>
    <row r="41" spans="1:7">
      <c r="B41" s="22"/>
      <c r="C41" s="22"/>
      <c r="D41" s="22"/>
      <c r="E41" s="22"/>
      <c r="F41" s="22"/>
    </row>
    <row r="42" spans="1:7">
      <c r="B42" s="22"/>
      <c r="C42" s="22"/>
      <c r="D42" s="22"/>
      <c r="E42" s="22"/>
      <c r="F42" s="22"/>
    </row>
    <row r="43" spans="1:7">
      <c r="B43" s="22"/>
      <c r="C43" s="22"/>
      <c r="D43" s="22"/>
      <c r="E43" s="22"/>
      <c r="F43" s="22"/>
    </row>
    <row r="44" spans="1:7">
      <c r="B44" s="22"/>
      <c r="C44" s="22"/>
      <c r="D44" s="22"/>
      <c r="E44" s="22"/>
    </row>
    <row r="45" spans="1:7">
      <c r="B45" s="22"/>
      <c r="C45" s="22"/>
      <c r="D45" s="22"/>
      <c r="E45" s="22"/>
    </row>
    <row r="46" spans="1:7">
      <c r="B46" s="22"/>
      <c r="C46" s="22"/>
      <c r="D46" s="22"/>
      <c r="E46" s="2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tabSelected="1" view="pageBreakPreview" topLeftCell="A23" workbookViewId="0">
      <selection activeCell="A23" sqref="A1:XFD1048576"/>
    </sheetView>
  </sheetViews>
  <sheetFormatPr defaultRowHeight="13.5"/>
  <cols>
    <col min="1" max="1" width="4.85546875" style="3" customWidth="1"/>
    <col min="2" max="2" width="52.42578125" style="3" customWidth="1"/>
    <col min="3" max="3" width="17.7109375" style="3" customWidth="1"/>
    <col min="4" max="4" width="18" style="63" customWidth="1"/>
    <col min="5" max="5" width="14.42578125" style="3" customWidth="1"/>
    <col min="6" max="6" width="9.140625" style="3"/>
    <col min="7" max="7" width="11.28515625" style="3" bestFit="1" customWidth="1"/>
    <col min="8" max="16384" width="9.140625" style="3"/>
  </cols>
  <sheetData>
    <row r="1" spans="1:13" ht="20.25" customHeight="1">
      <c r="A1" s="2" t="s">
        <v>42</v>
      </c>
      <c r="B1" s="2"/>
      <c r="C1" s="2"/>
      <c r="D1" s="2"/>
      <c r="E1" s="2"/>
    </row>
    <row r="2" spans="1:13" s="7" customFormat="1" ht="19.5" customHeight="1">
      <c r="A2" s="4" t="s">
        <v>4</v>
      </c>
      <c r="B2" s="4"/>
      <c r="C2" s="5">
        <v>86</v>
      </c>
      <c r="D2" s="6" t="s">
        <v>5</v>
      </c>
      <c r="E2" s="6"/>
    </row>
    <row r="3" spans="1:13" ht="49.5" customHeight="1">
      <c r="A3" s="8" t="s">
        <v>56</v>
      </c>
      <c r="B3" s="8"/>
      <c r="C3" s="8"/>
      <c r="D3" s="8"/>
      <c r="E3" s="8"/>
      <c r="F3" s="9"/>
      <c r="G3" s="9"/>
      <c r="H3" s="9"/>
      <c r="I3" s="9"/>
      <c r="J3" s="9"/>
      <c r="K3" s="9"/>
    </row>
    <row r="4" spans="1:13" s="12" customFormat="1" ht="22.5" customHeight="1">
      <c r="A4" s="10" t="s">
        <v>61</v>
      </c>
      <c r="B4" s="10"/>
      <c r="C4" s="10"/>
      <c r="D4" s="10"/>
      <c r="E4" s="10"/>
      <c r="F4" s="11"/>
      <c r="G4" s="11"/>
      <c r="H4" s="11"/>
      <c r="I4" s="11"/>
      <c r="J4" s="11"/>
      <c r="K4" s="11"/>
      <c r="L4" s="11"/>
      <c r="M4" s="11"/>
    </row>
    <row r="5" spans="1:13" s="7" customFormat="1" ht="17.25" customHeight="1">
      <c r="A5" s="44"/>
      <c r="B5" s="44"/>
      <c r="D5" s="45"/>
      <c r="E5" s="46" t="s">
        <v>43</v>
      </c>
    </row>
    <row r="6" spans="1:13" s="7" customFormat="1" ht="63" customHeight="1">
      <c r="A6" s="15" t="s">
        <v>0</v>
      </c>
      <c r="B6" s="16" t="s">
        <v>7</v>
      </c>
      <c r="C6" s="17" t="s">
        <v>55</v>
      </c>
      <c r="D6" s="47" t="s">
        <v>54</v>
      </c>
      <c r="E6" s="18" t="s">
        <v>8</v>
      </c>
    </row>
    <row r="7" spans="1:13" s="7" customFormat="1" ht="41.25" customHeight="1">
      <c r="A7" s="48" t="s">
        <v>9</v>
      </c>
      <c r="B7" s="49" t="s">
        <v>44</v>
      </c>
      <c r="C7" s="50">
        <v>1594.4</v>
      </c>
      <c r="D7" s="51">
        <v>1607.4</v>
      </c>
      <c r="E7" s="50">
        <f>D7-C7</f>
        <v>13</v>
      </c>
    </row>
    <row r="8" spans="1:13" s="7" customFormat="1" ht="34.5">
      <c r="A8" s="48" t="s">
        <v>14</v>
      </c>
      <c r="B8" s="49" t="s">
        <v>45</v>
      </c>
      <c r="C8" s="50">
        <f>SUM(C9:C11)</f>
        <v>30130</v>
      </c>
      <c r="D8" s="51">
        <f>SUM(D9:D11)</f>
        <v>26267.58</v>
      </c>
      <c r="E8" s="50">
        <f>D8-C8</f>
        <v>-3862.4199999999983</v>
      </c>
    </row>
    <row r="9" spans="1:13" s="7" customFormat="1" ht="17.25" customHeight="1">
      <c r="A9" s="23">
        <v>1</v>
      </c>
      <c r="B9" s="27" t="s">
        <v>11</v>
      </c>
      <c r="C9" s="24">
        <v>30030</v>
      </c>
      <c r="D9" s="52">
        <v>26147.5</v>
      </c>
      <c r="E9" s="24">
        <f>D9-C9</f>
        <v>-3882.5</v>
      </c>
    </row>
    <row r="10" spans="1:13" s="7" customFormat="1" ht="17.25" customHeight="1">
      <c r="A10" s="23">
        <v>2</v>
      </c>
      <c r="B10" s="1" t="s">
        <v>12</v>
      </c>
      <c r="C10" s="24">
        <v>100</v>
      </c>
      <c r="D10" s="52">
        <v>120</v>
      </c>
      <c r="E10" s="24">
        <f>D10-C10</f>
        <v>20</v>
      </c>
    </row>
    <row r="11" spans="1:13" s="7" customFormat="1" ht="17.25" customHeight="1">
      <c r="A11" s="23">
        <v>3</v>
      </c>
      <c r="B11" s="27" t="s">
        <v>13</v>
      </c>
      <c r="C11" s="24"/>
      <c r="D11" s="53">
        <v>0.08</v>
      </c>
      <c r="E11" s="24">
        <f t="shared" ref="E11:E42" si="0">D11-C11</f>
        <v>0.08</v>
      </c>
    </row>
    <row r="12" spans="1:13" s="7" customFormat="1" ht="43.5" customHeight="1">
      <c r="A12" s="48" t="s">
        <v>40</v>
      </c>
      <c r="B12" s="49" t="s">
        <v>46</v>
      </c>
      <c r="C12" s="50">
        <f>C13</f>
        <v>31186.300000000003</v>
      </c>
      <c r="D12" s="50">
        <f>D13</f>
        <v>27511.399999999998</v>
      </c>
      <c r="E12" s="50">
        <f t="shared" si="0"/>
        <v>-3674.9000000000051</v>
      </c>
    </row>
    <row r="13" spans="1:13" s="7" customFormat="1" ht="18" customHeight="1">
      <c r="A13" s="48" t="s">
        <v>47</v>
      </c>
      <c r="B13" s="49" t="s">
        <v>48</v>
      </c>
      <c r="C13" s="50">
        <f>SUM(C14,C16:C22,C26:C38,C41:C42)</f>
        <v>31186.300000000003</v>
      </c>
      <c r="D13" s="51">
        <f>SUM(D14,D16:D22,D26:D38,D41:D42)</f>
        <v>27511.399999999998</v>
      </c>
      <c r="E13" s="50">
        <f t="shared" si="0"/>
        <v>-3674.9000000000051</v>
      </c>
      <c r="G13" s="54"/>
    </row>
    <row r="14" spans="1:13" s="7" customFormat="1" ht="18" customHeight="1">
      <c r="A14" s="23">
        <v>1</v>
      </c>
      <c r="B14" s="1" t="s">
        <v>16</v>
      </c>
      <c r="C14" s="24">
        <v>18181.5</v>
      </c>
      <c r="D14" s="52">
        <v>17348.5</v>
      </c>
      <c r="E14" s="24">
        <f t="shared" si="0"/>
        <v>-833</v>
      </c>
    </row>
    <row r="15" spans="1:13" s="7" customFormat="1" ht="18" customHeight="1">
      <c r="A15" s="31">
        <v>1.1000000000000001</v>
      </c>
      <c r="B15" s="32" t="s">
        <v>17</v>
      </c>
      <c r="C15" s="24">
        <v>100</v>
      </c>
      <c r="D15" s="52"/>
      <c r="E15" s="24">
        <f t="shared" si="0"/>
        <v>-100</v>
      </c>
    </row>
    <row r="16" spans="1:13" s="7" customFormat="1" ht="18" customHeight="1">
      <c r="A16" s="23">
        <v>2</v>
      </c>
      <c r="B16" s="1" t="s">
        <v>18</v>
      </c>
      <c r="C16" s="24">
        <v>7522.7</v>
      </c>
      <c r="D16" s="52">
        <v>7311.6</v>
      </c>
      <c r="E16" s="24">
        <f t="shared" si="0"/>
        <v>-211.09999999999945</v>
      </c>
    </row>
    <row r="17" spans="1:8" s="7" customFormat="1" ht="18" customHeight="1">
      <c r="A17" s="23">
        <v>3</v>
      </c>
      <c r="B17" s="1" t="s">
        <v>19</v>
      </c>
      <c r="C17" s="24">
        <v>1566.7</v>
      </c>
      <c r="D17" s="52">
        <v>1413.7</v>
      </c>
      <c r="E17" s="24">
        <f t="shared" si="0"/>
        <v>-153</v>
      </c>
    </row>
    <row r="18" spans="1:8" s="7" customFormat="1" ht="18" customHeight="1">
      <c r="A18" s="23">
        <v>4</v>
      </c>
      <c r="B18" s="1" t="s">
        <v>20</v>
      </c>
      <c r="C18" s="24">
        <v>1196.3</v>
      </c>
      <c r="D18" s="52">
        <v>543.79999999999995</v>
      </c>
      <c r="E18" s="24">
        <f t="shared" si="0"/>
        <v>-652.5</v>
      </c>
    </row>
    <row r="19" spans="1:8" s="7" customFormat="1" ht="18" customHeight="1">
      <c r="A19" s="23">
        <v>5</v>
      </c>
      <c r="B19" s="1" t="s">
        <v>21</v>
      </c>
      <c r="C19" s="24">
        <v>45</v>
      </c>
      <c r="D19" s="52"/>
      <c r="E19" s="24">
        <f t="shared" si="0"/>
        <v>-45</v>
      </c>
    </row>
    <row r="20" spans="1:8" s="7" customFormat="1" ht="16.5" customHeight="1">
      <c r="A20" s="23">
        <v>6</v>
      </c>
      <c r="B20" s="1" t="s">
        <v>22</v>
      </c>
      <c r="C20" s="24">
        <v>53.7</v>
      </c>
      <c r="D20" s="52"/>
      <c r="E20" s="24">
        <f t="shared" si="0"/>
        <v>-53.7</v>
      </c>
      <c r="F20" s="55"/>
      <c r="G20" s="55"/>
      <c r="H20" s="55"/>
    </row>
    <row r="21" spans="1:8" s="7" customFormat="1" ht="17.25">
      <c r="A21" s="23">
        <v>7</v>
      </c>
      <c r="B21" s="1" t="s">
        <v>23</v>
      </c>
      <c r="C21" s="24">
        <v>45</v>
      </c>
      <c r="D21" s="52"/>
      <c r="E21" s="24">
        <f t="shared" si="0"/>
        <v>-45</v>
      </c>
    </row>
    <row r="22" spans="1:8" s="7" customFormat="1" ht="17.25">
      <c r="A22" s="23">
        <v>8</v>
      </c>
      <c r="B22" s="1" t="s">
        <v>24</v>
      </c>
      <c r="C22" s="24">
        <f>SUM(C23:C25)</f>
        <v>110.7</v>
      </c>
      <c r="D22" s="52">
        <f>SUM(D23:D25)</f>
        <v>91.7</v>
      </c>
      <c r="E22" s="24">
        <f t="shared" si="0"/>
        <v>-19</v>
      </c>
    </row>
    <row r="23" spans="1:8" s="58" customFormat="1" ht="17.25">
      <c r="A23" s="31">
        <v>8.1</v>
      </c>
      <c r="B23" s="32" t="s">
        <v>25</v>
      </c>
      <c r="C23" s="56">
        <v>43.2</v>
      </c>
      <c r="D23" s="57">
        <v>91.7</v>
      </c>
      <c r="E23" s="56">
        <f t="shared" si="0"/>
        <v>48.5</v>
      </c>
    </row>
    <row r="24" spans="1:8" s="7" customFormat="1" ht="17.25">
      <c r="A24" s="31">
        <v>8.1999999999999993</v>
      </c>
      <c r="B24" s="32" t="s">
        <v>26</v>
      </c>
      <c r="C24" s="56">
        <v>22.5</v>
      </c>
      <c r="D24" s="57"/>
      <c r="E24" s="56">
        <f t="shared" si="0"/>
        <v>-22.5</v>
      </c>
    </row>
    <row r="25" spans="1:8" s="7" customFormat="1" ht="18" customHeight="1">
      <c r="A25" s="31">
        <v>8.3000000000000007</v>
      </c>
      <c r="B25" s="32" t="s">
        <v>27</v>
      </c>
      <c r="C25" s="56">
        <v>45</v>
      </c>
      <c r="D25" s="57"/>
      <c r="E25" s="56">
        <f t="shared" si="0"/>
        <v>-45</v>
      </c>
    </row>
    <row r="26" spans="1:8" s="7" customFormat="1" ht="18" customHeight="1">
      <c r="A26" s="23">
        <v>10</v>
      </c>
      <c r="B26" s="1" t="s">
        <v>28</v>
      </c>
      <c r="C26" s="24">
        <v>551.29999999999995</v>
      </c>
      <c r="D26" s="52"/>
      <c r="E26" s="24">
        <f t="shared" si="0"/>
        <v>-551.29999999999995</v>
      </c>
    </row>
    <row r="27" spans="1:8" s="7" customFormat="1" ht="18" customHeight="1">
      <c r="A27" s="23">
        <v>11</v>
      </c>
      <c r="B27" s="1" t="s">
        <v>29</v>
      </c>
      <c r="C27" s="24">
        <v>75</v>
      </c>
      <c r="D27" s="52">
        <v>587</v>
      </c>
      <c r="E27" s="24">
        <f t="shared" si="0"/>
        <v>512</v>
      </c>
    </row>
    <row r="28" spans="1:8" s="7" customFormat="1" ht="18" customHeight="1">
      <c r="A28" s="23">
        <v>13</v>
      </c>
      <c r="B28" s="1" t="s">
        <v>30</v>
      </c>
      <c r="C28" s="24">
        <v>15</v>
      </c>
      <c r="D28" s="52"/>
      <c r="E28" s="24">
        <f t="shared" si="0"/>
        <v>-15</v>
      </c>
    </row>
    <row r="29" spans="1:8" s="7" customFormat="1" ht="18" customHeight="1">
      <c r="A29" s="23">
        <v>14</v>
      </c>
      <c r="B29" s="1" t="s">
        <v>31</v>
      </c>
      <c r="C29" s="24">
        <v>10</v>
      </c>
      <c r="D29" s="52">
        <v>7</v>
      </c>
      <c r="E29" s="24">
        <f t="shared" si="0"/>
        <v>-3</v>
      </c>
    </row>
    <row r="30" spans="1:8" s="7" customFormat="1" ht="18" customHeight="1">
      <c r="A30" s="23">
        <v>17</v>
      </c>
      <c r="B30" s="1" t="s">
        <v>32</v>
      </c>
      <c r="C30" s="24">
        <v>54.5</v>
      </c>
      <c r="D30" s="52"/>
      <c r="E30" s="24">
        <f t="shared" si="0"/>
        <v>-54.5</v>
      </c>
    </row>
    <row r="31" spans="1:8" s="7" customFormat="1" ht="18" customHeight="1">
      <c r="A31" s="23">
        <v>18</v>
      </c>
      <c r="B31" s="1" t="s">
        <v>33</v>
      </c>
      <c r="C31" s="24"/>
      <c r="D31" s="52">
        <v>144</v>
      </c>
      <c r="E31" s="24">
        <f t="shared" si="0"/>
        <v>144</v>
      </c>
    </row>
    <row r="32" spans="1:8" s="7" customFormat="1" ht="18" customHeight="1">
      <c r="A32" s="23">
        <v>20</v>
      </c>
      <c r="B32" s="1" t="s">
        <v>34</v>
      </c>
      <c r="C32" s="24">
        <v>50</v>
      </c>
      <c r="D32" s="52"/>
      <c r="E32" s="24">
        <f t="shared" si="0"/>
        <v>-50</v>
      </c>
    </row>
    <row r="33" spans="1:5" s="7" customFormat="1" ht="18" customHeight="1">
      <c r="A33" s="23">
        <v>21</v>
      </c>
      <c r="B33" s="1" t="s">
        <v>35</v>
      </c>
      <c r="C33" s="24">
        <v>20</v>
      </c>
      <c r="D33" s="52">
        <v>10</v>
      </c>
      <c r="E33" s="24">
        <f t="shared" si="0"/>
        <v>-10</v>
      </c>
    </row>
    <row r="34" spans="1:5" s="7" customFormat="1" ht="18" customHeight="1">
      <c r="A34" s="23">
        <v>22</v>
      </c>
      <c r="B34" s="1" t="s">
        <v>36</v>
      </c>
      <c r="C34" s="24">
        <v>52.5</v>
      </c>
      <c r="D34" s="52"/>
      <c r="E34" s="24">
        <f t="shared" si="0"/>
        <v>-52.5</v>
      </c>
    </row>
    <row r="35" spans="1:5" s="7" customFormat="1" ht="18" customHeight="1">
      <c r="A35" s="23">
        <v>23</v>
      </c>
      <c r="B35" s="1" t="s">
        <v>37</v>
      </c>
      <c r="C35" s="24">
        <v>3</v>
      </c>
      <c r="D35" s="52">
        <v>3</v>
      </c>
      <c r="E35" s="24">
        <f t="shared" si="0"/>
        <v>0</v>
      </c>
    </row>
    <row r="36" spans="1:5" s="7" customFormat="1" ht="18" customHeight="1">
      <c r="A36" s="23">
        <v>28</v>
      </c>
      <c r="B36" s="1" t="s">
        <v>38</v>
      </c>
      <c r="C36" s="24">
        <v>20</v>
      </c>
      <c r="D36" s="52">
        <v>20</v>
      </c>
      <c r="E36" s="24">
        <f t="shared" si="0"/>
        <v>0</v>
      </c>
    </row>
    <row r="37" spans="1:5" s="7" customFormat="1" ht="18" customHeight="1">
      <c r="A37" s="23">
        <v>29</v>
      </c>
      <c r="B37" s="27" t="s">
        <v>58</v>
      </c>
      <c r="C37" s="24"/>
      <c r="D37" s="52">
        <v>30</v>
      </c>
      <c r="E37" s="24">
        <f t="shared" si="0"/>
        <v>30</v>
      </c>
    </row>
    <row r="38" spans="1:5" s="7" customFormat="1" ht="18" customHeight="1">
      <c r="A38" s="23">
        <v>31</v>
      </c>
      <c r="B38" s="59" t="s">
        <v>49</v>
      </c>
      <c r="C38" s="24">
        <f>SUM(C39:C40)</f>
        <v>0</v>
      </c>
      <c r="D38" s="52">
        <f>SUM(D39:D40)</f>
        <v>1.1000000000000001</v>
      </c>
      <c r="E38" s="24">
        <f t="shared" si="0"/>
        <v>1.1000000000000001</v>
      </c>
    </row>
    <row r="39" spans="1:5" s="7" customFormat="1" ht="18" customHeight="1">
      <c r="A39" s="60">
        <v>31.1</v>
      </c>
      <c r="B39" s="61" t="s">
        <v>1</v>
      </c>
      <c r="C39" s="56"/>
      <c r="D39" s="57"/>
      <c r="E39" s="24">
        <f t="shared" si="0"/>
        <v>0</v>
      </c>
    </row>
    <row r="40" spans="1:5" s="7" customFormat="1" ht="18" customHeight="1">
      <c r="A40" s="60">
        <v>31.2</v>
      </c>
      <c r="B40" s="61" t="s">
        <v>2</v>
      </c>
      <c r="C40" s="56"/>
      <c r="D40" s="57">
        <v>1.1000000000000001</v>
      </c>
      <c r="E40" s="24">
        <f t="shared" si="0"/>
        <v>1.1000000000000001</v>
      </c>
    </row>
    <row r="41" spans="1:5" ht="20.25" customHeight="1">
      <c r="A41" s="62">
        <v>32</v>
      </c>
      <c r="B41" s="39" t="s">
        <v>39</v>
      </c>
      <c r="C41" s="24">
        <v>108</v>
      </c>
      <c r="D41" s="52"/>
      <c r="E41" s="24">
        <f>D41-C41</f>
        <v>-108</v>
      </c>
    </row>
    <row r="42" spans="1:5" s="7" customFormat="1" ht="18" customHeight="1">
      <c r="A42" s="62">
        <v>33</v>
      </c>
      <c r="B42" s="59" t="s">
        <v>50</v>
      </c>
      <c r="C42" s="24">
        <v>1505.4</v>
      </c>
      <c r="D42" s="52"/>
      <c r="E42" s="24">
        <f t="shared" si="0"/>
        <v>-1505.4</v>
      </c>
    </row>
    <row r="43" spans="1:5" s="58" customFormat="1" ht="43.5" customHeight="1">
      <c r="A43" s="48" t="s">
        <v>51</v>
      </c>
      <c r="B43" s="49" t="s">
        <v>52</v>
      </c>
      <c r="C43" s="50">
        <f>C7+C8-C12</f>
        <v>538.09999999999854</v>
      </c>
      <c r="D43" s="51">
        <f>D7+D8-D12</f>
        <v>363.58000000000538</v>
      </c>
      <c r="E43" s="50">
        <f t="shared" ref="E43" si="1">D43-C43</f>
        <v>-174.51999999999316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2018-11-03T13:12:18Z</dcterms:modified>
</cp:coreProperties>
</file>